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5960" windowHeight="7935"/>
  </bookViews>
  <sheets>
    <sheet name="Sheet2" sheetId="2" r:id="rId1"/>
    <sheet name="Sheet3" sheetId="3" r:id="rId2"/>
  </sheets>
  <definedNames>
    <definedName name="_xlnm.Print_Area" localSheetId="0">Sheet2!$A$1:$G$75</definedName>
  </definedNames>
  <calcPr calcId="145621"/>
</workbook>
</file>

<file path=xl/calcChain.xml><?xml version="1.0" encoding="utf-8"?>
<calcChain xmlns="http://schemas.openxmlformats.org/spreadsheetml/2006/main">
  <c r="G70" i="2" l="1"/>
  <c r="G68" i="2" l="1"/>
  <c r="G66" i="2"/>
  <c r="G64" i="2"/>
  <c r="G62" i="2"/>
  <c r="G60" i="2"/>
  <c r="G58" i="2"/>
  <c r="G56" i="2"/>
  <c r="G54" i="2"/>
  <c r="G52" i="2"/>
  <c r="G50" i="2"/>
  <c r="G48" i="2"/>
  <c r="G46" i="2"/>
  <c r="G44" i="2"/>
  <c r="G42" i="2"/>
  <c r="G40" i="2"/>
  <c r="G38" i="2"/>
  <c r="G36" i="2"/>
  <c r="G34" i="2"/>
  <c r="G32" i="2"/>
  <c r="G30" i="2"/>
  <c r="G28" i="2"/>
  <c r="G26" i="2"/>
  <c r="G24" i="2"/>
  <c r="G22" i="2"/>
  <c r="G20" i="2"/>
  <c r="G19" i="2"/>
  <c r="G18" i="2"/>
  <c r="G17" i="2"/>
  <c r="G16" i="2"/>
  <c r="G15" i="2"/>
  <c r="G14" i="2"/>
  <c r="G11" i="2" l="1"/>
  <c r="G72" i="2" s="1"/>
</calcChain>
</file>

<file path=xl/sharedStrings.xml><?xml version="1.0" encoding="utf-8"?>
<sst xmlns="http://schemas.openxmlformats.org/spreadsheetml/2006/main" count="116" uniqueCount="91">
  <si>
    <t>№</t>
  </si>
  <si>
    <t>Наименование</t>
  </si>
  <si>
    <t>Мярка</t>
  </si>
  <si>
    <t>Фотополимеризиращ композит в шприци комплект с адхезивна система</t>
  </si>
  <si>
    <t>Фотополимеризиращ композит единични шприци  цветове по Vita</t>
  </si>
  <si>
    <t>А1</t>
  </si>
  <si>
    <t>гр.</t>
  </si>
  <si>
    <t>А2</t>
  </si>
  <si>
    <t>А3</t>
  </si>
  <si>
    <t>А3.5</t>
  </si>
  <si>
    <t>B2</t>
  </si>
  <si>
    <t>C2</t>
  </si>
  <si>
    <t>ОА3</t>
  </si>
  <si>
    <t>гр.на паст. и праха</t>
  </si>
  <si>
    <t>Фотополимеризираща самоецваща се адхезивна система</t>
  </si>
  <si>
    <t xml:space="preserve">Фотополимеризираща двукомпонентна адхезивна система </t>
  </si>
  <si>
    <t>Матрична система, съдържаща разнообразни метални секторни матрици с екватор и пръстени за фиксиране на матрицата към зъбите</t>
  </si>
  <si>
    <t>оп.</t>
  </si>
  <si>
    <t>бр.</t>
  </si>
  <si>
    <t>Клеща за поставяне на фиксиращите пръстени на матрична система (ред 47)</t>
  </si>
  <si>
    <t>Апликатори/четки за нанасяне на адхезив</t>
  </si>
  <si>
    <t>Матрицодържател тип Tofflemire Universal, съотв.на кат.№ 3073-1 от каталога на Asa Dental</t>
  </si>
  <si>
    <t>Матрицодържател тип Ivory 1, съотв.на кат.№ 6785 от каталога на Krauskopf</t>
  </si>
  <si>
    <t>Полутечлив фотополимер с висока износоустойчивост и рентгено- контрастен пълнител (HDR) за лечение с минимална интервенция (оп.от 2 шприци по 1.5 гр. с цветове А2 и А3)</t>
  </si>
  <si>
    <t>гр.на компомера</t>
  </si>
  <si>
    <t>03 35 00 00</t>
  </si>
  <si>
    <t>03 36 00 00</t>
  </si>
  <si>
    <t>03 36 00 01</t>
  </si>
  <si>
    <t>03 36 00 02</t>
  </si>
  <si>
    <t>03 36 00 03</t>
  </si>
  <si>
    <t>03 36 00 04</t>
  </si>
  <si>
    <t>03 36 00 05</t>
  </si>
  <si>
    <t>03 36 00 06</t>
  </si>
  <si>
    <t>03 36 00 07</t>
  </si>
  <si>
    <t>03 37 00 00</t>
  </si>
  <si>
    <t>03 39 00 00</t>
  </si>
  <si>
    <t>03 40 00 00</t>
  </si>
  <si>
    <t>03 42 00 00</t>
  </si>
  <si>
    <t>03 43 00 00</t>
  </si>
  <si>
    <t>03 44 00 00</t>
  </si>
  <si>
    <t>03 45 00 00</t>
  </si>
  <si>
    <t>03 47 00 00</t>
  </si>
  <si>
    <t>03 50 00 00</t>
  </si>
  <si>
    <t>03 51 00 00</t>
  </si>
  <si>
    <t>03 53 00 00</t>
  </si>
  <si>
    <t xml:space="preserve">03 54 00 00 </t>
  </si>
  <si>
    <t xml:space="preserve">03 56 00 00 </t>
  </si>
  <si>
    <t xml:space="preserve">03 80 00 00 </t>
  </si>
  <si>
    <t>ЦЕНОВО ПРЕДЛОЖЕНИЕ ПО АРТИКУЛИ</t>
  </si>
  <si>
    <t>03 81 00 00</t>
  </si>
  <si>
    <t>Еднократни пластмасови шпатули за гласйономерен цимент</t>
  </si>
  <si>
    <t>03 82 00 00</t>
  </si>
  <si>
    <t xml:space="preserve">Седмо поколение самоецващ адхезив (1 бутилка х 5 ml) еквивалент на G-gnial Bond TM от каталога на  GC кат.№ 004217 </t>
  </si>
  <si>
    <t>Обща стойност по обособената позиция без ДДС:</t>
  </si>
  <si>
    <t xml:space="preserve">Фотополимеризираща еднокомпонентна адхезивна система оп.по 5 гр/мл съвместима с ред 36- аналогичен на: праймер + бонд в едно Opti Bond Solo Plus (Kerr) </t>
  </si>
  <si>
    <t>03 41 00 00</t>
  </si>
  <si>
    <t>Фотополимеризиращ емайлов адхезив</t>
  </si>
  <si>
    <t>Течен  фотопол. в шприци х 2 гр -шприци 1,8 до 2 gr.</t>
  </si>
  <si>
    <t>Фотополимеризиращ компомер с освобождаване на F със самоецваща се адхезивна система (опаковка, съдържаща компюли, пистолет и самоецваща се адхезивна с-ма) еквивалент на Compoglass кат. № 574991 от каталога на Ivoclar Vivadent</t>
  </si>
  <si>
    <t>03 55 00 00</t>
  </si>
  <si>
    <t>Матрици контурирани тип Tofflemire</t>
  </si>
  <si>
    <t>гр.на комп.</t>
  </si>
  <si>
    <t>Химиополимери с адх. с-ма (адхезивна с-ма от по 5 гр./мл.) паста/паста  с време на полимеризация до 3-3,5-4 мин.</t>
  </si>
  <si>
    <t>гр./мл.</t>
  </si>
  <si>
    <t>мл.</t>
  </si>
  <si>
    <t>Образец 3a</t>
  </si>
  <si>
    <t>2019 - 2020 г.</t>
  </si>
  <si>
    <t>24500000       Пластмаси в първични форми
 /Композитни материали и адхезиви /</t>
  </si>
  <si>
    <t xml:space="preserve">Количество </t>
  </si>
  <si>
    <t xml:space="preserve">Ецващ гел за твърди зъбни тъкани, съдържащ 37 % ортофосфорна киселина,  в шприци от по 5 мл. </t>
  </si>
  <si>
    <t>03 46 00 00</t>
  </si>
  <si>
    <t>Изолатор за фотополим.  Инлеи пример: Signum (Hareaus Kulzer)</t>
  </si>
  <si>
    <t>03 48 00 00</t>
  </si>
  <si>
    <t>Компомер (Комплект, съдържащ 60 дози по 0.25гр. възстановителна паста с адхезивна система без ецване)</t>
  </si>
  <si>
    <t>03 83 00 00</t>
  </si>
  <si>
    <t>Фотополимеризираща двукомпонентна адхезивна система с тотално ецване еквивалент на Т Econom Bond кат. № 611129 от кат. Ivoclar Vivadent</t>
  </si>
  <si>
    <t>03 84 00 00</t>
  </si>
  <si>
    <t>03 85 00 00</t>
  </si>
  <si>
    <t>Сет универсален нанокерамичен фотополимеризиращ композит с микро - сфери с висока рентгеноконтрастност и хамелеонов ефект еквивалент на CeramX Sphere TEC от каталога на Dentsply-6</t>
  </si>
  <si>
    <t>03 86 00 00</t>
  </si>
  <si>
    <t xml:space="preserve">Силан еквивалент на monobond Plus, Ivoclar </t>
  </si>
  <si>
    <t>Подпис на Управителя (Представителя) на участника и печат:</t>
  </si>
  <si>
    <t>Държатели за четки за нанасяне на ецващ гел съвместими с позиция 52</t>
  </si>
  <si>
    <r>
      <t xml:space="preserve">Силант - фотополимеризиращ променящ цвета си, освобождаващ F с големина на частиците не повече от 0.016 </t>
    </r>
    <r>
      <rPr>
        <b/>
        <sz val="10"/>
        <color indexed="8"/>
        <rFont val="Arial"/>
        <family val="2"/>
        <charset val="204"/>
      </rPr>
      <t>μ</t>
    </r>
    <r>
      <rPr>
        <b/>
        <sz val="10"/>
        <color indexed="8"/>
        <rFont val="Calibri"/>
        <family val="2"/>
        <charset val="204"/>
      </rPr>
      <t>m еквивалент на Clinpro tm Sealant 3M tm ESPE tm кат.№ 12626  (шприци до 1.2 мл. - непрозрачен)</t>
    </r>
  </si>
  <si>
    <t>03 87 00 00</t>
  </si>
  <si>
    <t>Четвърто поколение двукомпонентна адхезивна система с тотално ецване,рентгеноконтрастна и 48% пълнители,еквивалент на OptiBond FL кат.№26684 от кат.Kerr</t>
  </si>
  <si>
    <t>Oбособенa Позиция 24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</si>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</sst>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5" fillId="0" borderId="0" xfId="0" applyFont="1"/>
    <xf numFmtId="0" fontId="6" fillId="0" borderId="0" xfId="0" applyFont="1"/>
    <xf numFmtId="0" fontId="0" fillId="0" borderId="0" xfId="0" applyBorder="1"/>
    <xf numFmtId="0" fontId="7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7" fillId="3" borderId="0" xfId="0" applyNumberFormat="1" applyFont="1" applyFill="1" applyBorder="1" applyAlignment="1" applyProtection="1">
      <alignment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7" fillId="3" borderId="0" xfId="0" applyNumberFormat="1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Protection="1"/>
    <xf numFmtId="0" fontId="0" fillId="3" borderId="0" xfId="0" applyFill="1" applyBorder="1" applyProtection="1"/>
    <xf numFmtId="0" fontId="11" fillId="3" borderId="0" xfId="0" applyNumberFormat="1" applyFont="1" applyFill="1" applyBorder="1" applyAlignment="1" applyProtection="1">
      <alignment horizontal="right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 wrapText="1"/>
    </xf>
    <xf numFmtId="0" fontId="7" fillId="0" borderId="3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5"/>
  <sheetViews>
    <sheetView tabSelected="1" workbookViewId="0">
      <selection activeCell="B3" sqref="B3"/>
    </sheetView>
  </sheetViews>
  <sheetFormatPr defaultRowHeight="15" x14ac:dyDescent="0.25"/>
  <cols>
    <col min="1" max="1" width="4.7109375" customWidth="1"/>
    <col min="2" max="2" width="10.7109375" customWidth="1"/>
    <col min="3" max="3" width="54.5703125" customWidth="1"/>
    <col min="4" max="4" width="6.7109375" customWidth="1"/>
    <col min="5" max="5" width="11.140625" customWidth="1"/>
    <col min="6" max="6" width="16.28515625" customWidth="1"/>
    <col min="7" max="7" width="16.7109375" customWidth="1"/>
  </cols>
  <sheetData>
    <row r="1" spans="1:22" ht="15.75" x14ac:dyDescent="0.25">
      <c r="A1" s="17"/>
      <c r="B1" s="17"/>
      <c r="C1" s="17"/>
      <c r="D1" s="17"/>
      <c r="E1" s="18"/>
      <c r="F1" s="5"/>
      <c r="G1" s="5"/>
    </row>
    <row r="2" spans="1:22" s="1" customFormat="1" ht="20.100000000000001" customHeight="1" x14ac:dyDescent="0.2">
      <c r="A2" s="19"/>
      <c r="B2" s="45" t="s">
        <v>48</v>
      </c>
      <c r="C2" s="45"/>
      <c r="D2" s="45"/>
      <c r="E2" s="20"/>
      <c r="F2" s="6"/>
      <c r="G2" s="6"/>
    </row>
    <row r="3" spans="1:22" s="2" customFormat="1" ht="15.75" x14ac:dyDescent="0.2">
      <c r="A3" s="19"/>
      <c r="B3" s="19"/>
      <c r="C3" s="19" t="s">
        <v>66</v>
      </c>
      <c r="D3" s="19"/>
      <c r="E3" s="21"/>
      <c r="F3" s="6"/>
      <c r="G3" s="6"/>
    </row>
    <row r="4" spans="1:22" s="2" customFormat="1" ht="8.25" customHeight="1" x14ac:dyDescent="0.2">
      <c r="A4" s="19"/>
      <c r="B4" s="19"/>
      <c r="C4" s="19"/>
      <c r="D4" s="19"/>
      <c r="E4" s="21"/>
      <c r="F4" s="6"/>
      <c r="G4" s="6"/>
    </row>
    <row r="5" spans="1:22" s="2" customFormat="1" ht="15.75" x14ac:dyDescent="0.2">
      <c r="A5" s="19"/>
      <c r="B5" s="19"/>
      <c r="C5" s="19" t="s">
        <v>86</v>
      </c>
      <c r="D5" s="19"/>
      <c r="E5" s="21"/>
      <c r="F5" s="7" t="s">
        <v>65</v>
      </c>
      <c r="G5" s="6"/>
    </row>
    <row r="6" spans="1:22" s="2" customFormat="1" ht="15.75" x14ac:dyDescent="0.2">
      <c r="A6" s="19"/>
      <c r="B6" s="19"/>
      <c r="C6" s="19"/>
      <c r="D6" s="19"/>
      <c r="E6" s="21"/>
      <c r="F6" s="6"/>
      <c r="G6" s="6"/>
    </row>
    <row r="7" spans="1:22" s="2" customFormat="1" ht="39.950000000000003" customHeight="1" x14ac:dyDescent="0.2">
      <c r="A7" s="19">
        <v>24</v>
      </c>
      <c r="B7" s="45" t="s">
        <v>67</v>
      </c>
      <c r="C7" s="45"/>
      <c r="D7" s="45"/>
      <c r="E7" s="21"/>
      <c r="F7" s="6"/>
      <c r="G7" s="6"/>
    </row>
    <row r="8" spans="1:22" s="2" customFormat="1" ht="15" customHeight="1" x14ac:dyDescent="0.2">
      <c r="A8" s="22"/>
      <c r="B8" s="22"/>
      <c r="C8" s="22"/>
      <c r="D8" s="22"/>
      <c r="E8" s="22"/>
      <c r="F8" s="8"/>
      <c r="G8" s="8"/>
    </row>
    <row r="9" spans="1:22" s="2" customFormat="1" ht="25.5" x14ac:dyDescent="0.2">
      <c r="A9" s="21" t="s">
        <v>0</v>
      </c>
      <c r="B9" s="21" t="s">
        <v>87</v>
      </c>
      <c r="C9" s="21" t="s">
        <v>1</v>
      </c>
      <c r="D9" s="21" t="s">
        <v>2</v>
      </c>
      <c r="E9" s="21" t="s">
        <v>68</v>
      </c>
      <c r="F9" s="6" t="s">
        <v>88</v>
      </c>
      <c r="G9" s="6" t="s">
        <v>89</v>
      </c>
    </row>
    <row r="10" spans="1:22" x14ac:dyDescent="0.25">
      <c r="A10" s="23"/>
      <c r="B10" s="23"/>
      <c r="C10" s="23"/>
      <c r="D10" s="23"/>
      <c r="E10" s="23"/>
      <c r="F10" s="9"/>
      <c r="G10" s="9"/>
    </row>
    <row r="11" spans="1:22" ht="25.5" x14ac:dyDescent="0.25">
      <c r="A11" s="24">
        <v>35</v>
      </c>
      <c r="B11" s="25" t="s">
        <v>25</v>
      </c>
      <c r="C11" s="24" t="s">
        <v>3</v>
      </c>
      <c r="D11" s="26" t="s">
        <v>61</v>
      </c>
      <c r="E11" s="27">
        <v>1000</v>
      </c>
      <c r="F11" s="10"/>
      <c r="G11" s="10">
        <f>E11*F11</f>
        <v>0</v>
      </c>
      <c r="O11" s="3"/>
      <c r="P11" s="49"/>
      <c r="Q11" s="49"/>
      <c r="R11" s="49"/>
      <c r="S11" s="49"/>
      <c r="T11" s="4"/>
      <c r="U11" s="4"/>
      <c r="V11" s="4"/>
    </row>
    <row r="12" spans="1:22" ht="15" customHeight="1" x14ac:dyDescent="0.25">
      <c r="A12" s="23"/>
      <c r="B12" s="23"/>
      <c r="C12" s="23"/>
      <c r="D12" s="28"/>
      <c r="E12" s="29"/>
      <c r="F12" s="11"/>
      <c r="G12" s="11"/>
      <c r="O12" s="3"/>
      <c r="P12" s="3"/>
      <c r="Q12" s="3"/>
      <c r="R12" s="3"/>
      <c r="S12" s="3"/>
      <c r="T12" s="3"/>
      <c r="U12" s="3"/>
      <c r="V12" s="3"/>
    </row>
    <row r="13" spans="1:22" ht="25.5" x14ac:dyDescent="0.25">
      <c r="A13" s="30">
        <v>36</v>
      </c>
      <c r="B13" s="31" t="s">
        <v>26</v>
      </c>
      <c r="C13" s="30" t="s">
        <v>4</v>
      </c>
      <c r="D13" s="32"/>
      <c r="E13" s="33"/>
      <c r="F13" s="10"/>
      <c r="G13" s="10"/>
    </row>
    <row r="14" spans="1:22" x14ac:dyDescent="0.25">
      <c r="A14" s="24"/>
      <c r="B14" s="25" t="s">
        <v>27</v>
      </c>
      <c r="C14" s="24" t="s">
        <v>5</v>
      </c>
      <c r="D14" s="26" t="s">
        <v>6</v>
      </c>
      <c r="E14" s="27">
        <v>250</v>
      </c>
      <c r="F14" s="10"/>
      <c r="G14" s="10">
        <f t="shared" ref="G14:G20" si="0">E14*F14</f>
        <v>0</v>
      </c>
    </row>
    <row r="15" spans="1:22" x14ac:dyDescent="0.25">
      <c r="A15" s="24"/>
      <c r="B15" s="25" t="s">
        <v>28</v>
      </c>
      <c r="C15" s="24" t="s">
        <v>7</v>
      </c>
      <c r="D15" s="26" t="s">
        <v>6</v>
      </c>
      <c r="E15" s="27">
        <v>500</v>
      </c>
      <c r="F15" s="10"/>
      <c r="G15" s="10">
        <f t="shared" si="0"/>
        <v>0</v>
      </c>
    </row>
    <row r="16" spans="1:22" x14ac:dyDescent="0.25">
      <c r="A16" s="24"/>
      <c r="B16" s="25" t="s">
        <v>29</v>
      </c>
      <c r="C16" s="24" t="s">
        <v>8</v>
      </c>
      <c r="D16" s="26" t="s">
        <v>6</v>
      </c>
      <c r="E16" s="27">
        <v>600</v>
      </c>
      <c r="F16" s="10"/>
      <c r="G16" s="10">
        <f t="shared" si="0"/>
        <v>0</v>
      </c>
    </row>
    <row r="17" spans="1:7" x14ac:dyDescent="0.25">
      <c r="A17" s="24"/>
      <c r="B17" s="25" t="s">
        <v>30</v>
      </c>
      <c r="C17" s="24" t="s">
        <v>9</v>
      </c>
      <c r="D17" s="26" t="s">
        <v>6</v>
      </c>
      <c r="E17" s="27">
        <v>600</v>
      </c>
      <c r="F17" s="10"/>
      <c r="G17" s="10">
        <f t="shared" si="0"/>
        <v>0</v>
      </c>
    </row>
    <row r="18" spans="1:7" x14ac:dyDescent="0.25">
      <c r="A18" s="24"/>
      <c r="B18" s="25" t="s">
        <v>31</v>
      </c>
      <c r="C18" s="24" t="s">
        <v>10</v>
      </c>
      <c r="D18" s="26" t="s">
        <v>6</v>
      </c>
      <c r="E18" s="27">
        <v>520</v>
      </c>
      <c r="F18" s="10"/>
      <c r="G18" s="10">
        <f t="shared" si="0"/>
        <v>0</v>
      </c>
    </row>
    <row r="19" spans="1:7" x14ac:dyDescent="0.25">
      <c r="A19" s="24"/>
      <c r="B19" s="25" t="s">
        <v>32</v>
      </c>
      <c r="C19" s="24" t="s">
        <v>11</v>
      </c>
      <c r="D19" s="26" t="s">
        <v>6</v>
      </c>
      <c r="E19" s="27">
        <v>430</v>
      </c>
      <c r="F19" s="10"/>
      <c r="G19" s="10">
        <f t="shared" si="0"/>
        <v>0</v>
      </c>
    </row>
    <row r="20" spans="1:7" x14ac:dyDescent="0.25">
      <c r="A20" s="24"/>
      <c r="B20" s="25" t="s">
        <v>33</v>
      </c>
      <c r="C20" s="24" t="s">
        <v>12</v>
      </c>
      <c r="D20" s="26" t="s">
        <v>6</v>
      </c>
      <c r="E20" s="27">
        <v>310</v>
      </c>
      <c r="F20" s="10"/>
      <c r="G20" s="10">
        <f t="shared" si="0"/>
        <v>0</v>
      </c>
    </row>
    <row r="21" spans="1:7" x14ac:dyDescent="0.25">
      <c r="A21" s="23"/>
      <c r="B21" s="23"/>
      <c r="C21" s="23"/>
      <c r="D21" s="28"/>
      <c r="E21" s="29"/>
      <c r="F21" s="11"/>
      <c r="G21" s="11"/>
    </row>
    <row r="22" spans="1:7" ht="38.25" x14ac:dyDescent="0.25">
      <c r="A22" s="24">
        <v>37</v>
      </c>
      <c r="B22" s="25" t="s">
        <v>34</v>
      </c>
      <c r="C22" s="24" t="s">
        <v>62</v>
      </c>
      <c r="D22" s="26" t="s">
        <v>13</v>
      </c>
      <c r="E22" s="27">
        <v>3000</v>
      </c>
      <c r="F22" s="10"/>
      <c r="G22" s="10">
        <f>E22*F22</f>
        <v>0</v>
      </c>
    </row>
    <row r="23" spans="1:7" x14ac:dyDescent="0.25">
      <c r="A23" s="23"/>
      <c r="B23" s="23"/>
      <c r="C23" s="23"/>
      <c r="D23" s="28"/>
      <c r="E23" s="29"/>
      <c r="F23" s="11"/>
      <c r="G23" s="11"/>
    </row>
    <row r="24" spans="1:7" ht="38.25" x14ac:dyDescent="0.25">
      <c r="A24" s="24">
        <v>39</v>
      </c>
      <c r="B24" s="25" t="s">
        <v>35</v>
      </c>
      <c r="C24" s="24" t="s">
        <v>54</v>
      </c>
      <c r="D24" s="26" t="s">
        <v>63</v>
      </c>
      <c r="E24" s="27">
        <v>2000</v>
      </c>
      <c r="F24" s="10"/>
      <c r="G24" s="10">
        <f>E24*F24</f>
        <v>0</v>
      </c>
    </row>
    <row r="25" spans="1:7" x14ac:dyDescent="0.25">
      <c r="A25" s="23"/>
      <c r="B25" s="23"/>
      <c r="C25" s="23"/>
      <c r="D25" s="28"/>
      <c r="E25" s="29"/>
      <c r="F25" s="11"/>
      <c r="G25" s="11"/>
    </row>
    <row r="26" spans="1:7" x14ac:dyDescent="0.25">
      <c r="A26" s="24">
        <v>40</v>
      </c>
      <c r="B26" s="25" t="s">
        <v>36</v>
      </c>
      <c r="C26" s="24" t="s">
        <v>14</v>
      </c>
      <c r="D26" s="26" t="s">
        <v>64</v>
      </c>
      <c r="E26" s="27">
        <v>150</v>
      </c>
      <c r="F26" s="10"/>
      <c r="G26" s="10">
        <f t="shared" ref="G26:G28" si="1">E26*F26</f>
        <v>0</v>
      </c>
    </row>
    <row r="27" spans="1:7" x14ac:dyDescent="0.25">
      <c r="A27" s="23"/>
      <c r="B27" s="22"/>
      <c r="C27" s="23"/>
      <c r="D27" s="28"/>
      <c r="E27" s="29"/>
      <c r="F27" s="11"/>
      <c r="G27" s="11"/>
    </row>
    <row r="28" spans="1:7" x14ac:dyDescent="0.25">
      <c r="A28" s="24">
        <v>41</v>
      </c>
      <c r="B28" s="25" t="s">
        <v>55</v>
      </c>
      <c r="C28" s="24" t="s">
        <v>56</v>
      </c>
      <c r="D28" s="26" t="s">
        <v>64</v>
      </c>
      <c r="E28" s="27">
        <v>150</v>
      </c>
      <c r="F28" s="10"/>
      <c r="G28" s="10">
        <f t="shared" si="1"/>
        <v>0</v>
      </c>
    </row>
    <row r="29" spans="1:7" x14ac:dyDescent="0.25">
      <c r="A29" s="23"/>
      <c r="B29" s="23"/>
      <c r="C29" s="23"/>
      <c r="D29" s="28"/>
      <c r="E29" s="29"/>
      <c r="F29" s="11"/>
      <c r="G29" s="11"/>
    </row>
    <row r="30" spans="1:7" ht="25.5" x14ac:dyDescent="0.25">
      <c r="A30" s="24">
        <v>42</v>
      </c>
      <c r="B30" s="25" t="s">
        <v>37</v>
      </c>
      <c r="C30" s="25" t="s">
        <v>69</v>
      </c>
      <c r="D30" s="26" t="s">
        <v>64</v>
      </c>
      <c r="E30" s="27">
        <v>2000</v>
      </c>
      <c r="F30" s="10"/>
      <c r="G30" s="10">
        <f>E30*F30</f>
        <v>0</v>
      </c>
    </row>
    <row r="31" spans="1:7" x14ac:dyDescent="0.25">
      <c r="A31" s="23"/>
      <c r="B31" s="23"/>
      <c r="C31" s="23"/>
      <c r="D31" s="28"/>
      <c r="E31" s="29"/>
      <c r="F31" s="11"/>
      <c r="G31" s="11"/>
    </row>
    <row r="32" spans="1:7" x14ac:dyDescent="0.25">
      <c r="A32" s="24">
        <v>43</v>
      </c>
      <c r="B32" s="25" t="s">
        <v>38</v>
      </c>
      <c r="C32" s="24" t="s">
        <v>15</v>
      </c>
      <c r="D32" s="26" t="s">
        <v>64</v>
      </c>
      <c r="E32" s="27">
        <v>40</v>
      </c>
      <c r="F32" s="10"/>
      <c r="G32" s="10">
        <f>E32*F32</f>
        <v>0</v>
      </c>
    </row>
    <row r="33" spans="1:7" x14ac:dyDescent="0.25">
      <c r="A33" s="23"/>
      <c r="B33" s="23"/>
      <c r="C33" s="23"/>
      <c r="D33" s="28"/>
      <c r="E33" s="29"/>
      <c r="F33" s="11"/>
      <c r="G33" s="11"/>
    </row>
    <row r="34" spans="1:7" x14ac:dyDescent="0.25">
      <c r="A34" s="24">
        <v>44</v>
      </c>
      <c r="B34" s="25" t="s">
        <v>39</v>
      </c>
      <c r="C34" s="24" t="s">
        <v>57</v>
      </c>
      <c r="D34" s="26" t="s">
        <v>6</v>
      </c>
      <c r="E34" s="27">
        <v>600</v>
      </c>
      <c r="F34" s="10"/>
      <c r="G34" s="10">
        <f>E34*F34</f>
        <v>0</v>
      </c>
    </row>
    <row r="35" spans="1:7" x14ac:dyDescent="0.25">
      <c r="A35" s="23"/>
      <c r="B35" s="23"/>
      <c r="C35" s="23"/>
      <c r="D35" s="28"/>
      <c r="E35" s="29"/>
      <c r="F35" s="11"/>
      <c r="G35" s="11"/>
    </row>
    <row r="36" spans="1:7" ht="51" x14ac:dyDescent="0.25">
      <c r="A36" s="24">
        <v>45</v>
      </c>
      <c r="B36" s="25" t="s">
        <v>40</v>
      </c>
      <c r="C36" s="24" t="s">
        <v>83</v>
      </c>
      <c r="D36" s="26" t="s">
        <v>64</v>
      </c>
      <c r="E36" s="27">
        <v>150</v>
      </c>
      <c r="F36" s="10"/>
      <c r="G36" s="10">
        <f>E36*F36</f>
        <v>0</v>
      </c>
    </row>
    <row r="37" spans="1:7" x14ac:dyDescent="0.25">
      <c r="A37" s="23"/>
      <c r="B37" s="23"/>
      <c r="C37" s="23"/>
      <c r="D37" s="28"/>
      <c r="E37" s="29"/>
      <c r="F37" s="11"/>
      <c r="G37" s="11"/>
    </row>
    <row r="38" spans="1:7" ht="25.5" x14ac:dyDescent="0.25">
      <c r="A38" s="30">
        <v>46</v>
      </c>
      <c r="B38" s="31" t="s">
        <v>70</v>
      </c>
      <c r="C38" s="30" t="s">
        <v>71</v>
      </c>
      <c r="D38" s="32" t="s">
        <v>64</v>
      </c>
      <c r="E38" s="33">
        <v>70</v>
      </c>
      <c r="F38" s="10"/>
      <c r="G38" s="10">
        <f>E38*F38</f>
        <v>0</v>
      </c>
    </row>
    <row r="39" spans="1:7" x14ac:dyDescent="0.25">
      <c r="A39" s="23"/>
      <c r="B39" s="23"/>
      <c r="C39" s="23"/>
      <c r="D39" s="28"/>
      <c r="E39" s="29"/>
      <c r="F39" s="11"/>
      <c r="G39" s="11"/>
    </row>
    <row r="40" spans="1:7" ht="38.25" x14ac:dyDescent="0.25">
      <c r="A40" s="30">
        <v>47</v>
      </c>
      <c r="B40" s="31" t="s">
        <v>41</v>
      </c>
      <c r="C40" s="30" t="s">
        <v>16</v>
      </c>
      <c r="D40" s="32" t="s">
        <v>17</v>
      </c>
      <c r="E40" s="33">
        <v>32</v>
      </c>
      <c r="F40" s="10"/>
      <c r="G40" s="10">
        <f>E40*F40</f>
        <v>0</v>
      </c>
    </row>
    <row r="41" spans="1:7" x14ac:dyDescent="0.25">
      <c r="A41" s="23"/>
      <c r="B41" s="23"/>
      <c r="C41" s="23"/>
      <c r="D41" s="28"/>
      <c r="E41" s="29"/>
      <c r="F41" s="11"/>
      <c r="G41" s="11"/>
    </row>
    <row r="42" spans="1:7" ht="25.5" x14ac:dyDescent="0.25">
      <c r="A42" s="30">
        <v>48</v>
      </c>
      <c r="B42" s="31" t="s">
        <v>72</v>
      </c>
      <c r="C42" s="30" t="s">
        <v>73</v>
      </c>
      <c r="D42" s="32" t="s">
        <v>17</v>
      </c>
      <c r="E42" s="33">
        <v>5</v>
      </c>
      <c r="F42" s="10"/>
      <c r="G42" s="10">
        <f>E42*F42</f>
        <v>0</v>
      </c>
    </row>
    <row r="43" spans="1:7" x14ac:dyDescent="0.25">
      <c r="A43" s="23"/>
      <c r="B43" s="23"/>
      <c r="C43" s="23"/>
      <c r="D43" s="28"/>
      <c r="E43" s="29"/>
      <c r="F43" s="11"/>
      <c r="G43" s="11"/>
    </row>
    <row r="44" spans="1:7" ht="25.5" x14ac:dyDescent="0.25">
      <c r="A44" s="30">
        <v>50</v>
      </c>
      <c r="B44" s="31" t="s">
        <v>42</v>
      </c>
      <c r="C44" s="30" t="s">
        <v>19</v>
      </c>
      <c r="D44" s="32" t="s">
        <v>18</v>
      </c>
      <c r="E44" s="33">
        <v>3</v>
      </c>
      <c r="F44" s="10"/>
      <c r="G44" s="10">
        <f>E44*F44</f>
        <v>0</v>
      </c>
    </row>
    <row r="45" spans="1:7" x14ac:dyDescent="0.25">
      <c r="A45" s="23"/>
      <c r="B45" s="23"/>
      <c r="C45" s="23"/>
      <c r="D45" s="28"/>
      <c r="E45" s="29"/>
      <c r="F45" s="11"/>
      <c r="G45" s="11"/>
    </row>
    <row r="46" spans="1:7" x14ac:dyDescent="0.25">
      <c r="A46" s="24">
        <v>51</v>
      </c>
      <c r="B46" s="25" t="s">
        <v>43</v>
      </c>
      <c r="C46" s="24" t="s">
        <v>20</v>
      </c>
      <c r="D46" s="26" t="s">
        <v>18</v>
      </c>
      <c r="E46" s="27">
        <v>2000</v>
      </c>
      <c r="F46" s="10"/>
      <c r="G46" s="10">
        <f>E46*F46</f>
        <v>0</v>
      </c>
    </row>
    <row r="47" spans="1:7" x14ac:dyDescent="0.25">
      <c r="A47" s="23"/>
      <c r="B47" s="23"/>
      <c r="C47" s="23"/>
      <c r="D47" s="28"/>
      <c r="E47" s="29"/>
      <c r="F47" s="11"/>
      <c r="G47" s="11"/>
    </row>
    <row r="48" spans="1:7" ht="25.5" x14ac:dyDescent="0.25">
      <c r="A48" s="30">
        <v>53</v>
      </c>
      <c r="B48" s="31" t="s">
        <v>44</v>
      </c>
      <c r="C48" s="30" t="s">
        <v>21</v>
      </c>
      <c r="D48" s="32" t="s">
        <v>18</v>
      </c>
      <c r="E48" s="33">
        <v>4</v>
      </c>
      <c r="F48" s="10"/>
      <c r="G48" s="10">
        <f>E48*F48</f>
        <v>0</v>
      </c>
    </row>
    <row r="49" spans="1:7" x14ac:dyDescent="0.25">
      <c r="A49" s="23"/>
      <c r="B49" s="23"/>
      <c r="C49" s="23"/>
      <c r="D49" s="28"/>
      <c r="E49" s="29"/>
      <c r="F49" s="11"/>
      <c r="G49" s="11"/>
    </row>
    <row r="50" spans="1:7" ht="25.5" x14ac:dyDescent="0.25">
      <c r="A50" s="30">
        <v>54</v>
      </c>
      <c r="B50" s="31" t="s">
        <v>45</v>
      </c>
      <c r="C50" s="30" t="s">
        <v>22</v>
      </c>
      <c r="D50" s="32" t="s">
        <v>18</v>
      </c>
      <c r="E50" s="33">
        <v>21</v>
      </c>
      <c r="F50" s="10"/>
      <c r="G50" s="10">
        <f>E50*F50</f>
        <v>0</v>
      </c>
    </row>
    <row r="51" spans="1:7" x14ac:dyDescent="0.25">
      <c r="A51" s="23"/>
      <c r="B51" s="23"/>
      <c r="C51" s="23"/>
      <c r="D51" s="28"/>
      <c r="E51" s="29"/>
      <c r="F51" s="11"/>
      <c r="G51" s="11"/>
    </row>
    <row r="52" spans="1:7" x14ac:dyDescent="0.25">
      <c r="A52" s="30">
        <v>55</v>
      </c>
      <c r="B52" s="31" t="s">
        <v>59</v>
      </c>
      <c r="C52" s="30" t="s">
        <v>60</v>
      </c>
      <c r="D52" s="32" t="s">
        <v>18</v>
      </c>
      <c r="E52" s="33">
        <v>58</v>
      </c>
      <c r="F52" s="10"/>
      <c r="G52" s="10">
        <f>E52*F52</f>
        <v>0</v>
      </c>
    </row>
    <row r="53" spans="1:7" x14ac:dyDescent="0.25">
      <c r="A53" s="23"/>
      <c r="B53" s="23"/>
      <c r="C53" s="23"/>
      <c r="D53" s="28"/>
      <c r="E53" s="29"/>
      <c r="F53" s="11"/>
      <c r="G53" s="11"/>
    </row>
    <row r="54" spans="1:7" ht="38.25" x14ac:dyDescent="0.25">
      <c r="A54" s="24">
        <v>56</v>
      </c>
      <c r="B54" s="25" t="s">
        <v>46</v>
      </c>
      <c r="C54" s="24" t="s">
        <v>23</v>
      </c>
      <c r="D54" s="26" t="s">
        <v>6</v>
      </c>
      <c r="E54" s="27">
        <v>150</v>
      </c>
      <c r="F54" s="10"/>
      <c r="G54" s="10">
        <f>E54*F54</f>
        <v>0</v>
      </c>
    </row>
    <row r="55" spans="1:7" x14ac:dyDescent="0.25">
      <c r="A55" s="23"/>
      <c r="B55" s="23"/>
      <c r="C55" s="23"/>
      <c r="D55" s="28"/>
      <c r="E55" s="29"/>
      <c r="F55" s="11"/>
      <c r="G55" s="11"/>
    </row>
    <row r="56" spans="1:7" ht="63.75" x14ac:dyDescent="0.25">
      <c r="A56" s="24">
        <v>80</v>
      </c>
      <c r="B56" s="25" t="s">
        <v>47</v>
      </c>
      <c r="C56" s="24" t="s">
        <v>58</v>
      </c>
      <c r="D56" s="26" t="s">
        <v>24</v>
      </c>
      <c r="E56" s="27">
        <v>200</v>
      </c>
      <c r="F56" s="10"/>
      <c r="G56" s="10">
        <f>E56*F56</f>
        <v>0</v>
      </c>
    </row>
    <row r="57" spans="1:7" x14ac:dyDescent="0.25">
      <c r="A57" s="23"/>
      <c r="B57" s="23"/>
      <c r="C57" s="23"/>
      <c r="D57" s="28"/>
      <c r="E57" s="29"/>
      <c r="F57" s="11"/>
      <c r="G57" s="11"/>
    </row>
    <row r="58" spans="1:7" x14ac:dyDescent="0.25">
      <c r="A58" s="30">
        <v>81</v>
      </c>
      <c r="B58" s="31" t="s">
        <v>49</v>
      </c>
      <c r="C58" s="30" t="s">
        <v>50</v>
      </c>
      <c r="D58" s="32" t="s">
        <v>18</v>
      </c>
      <c r="E58" s="33">
        <v>413</v>
      </c>
      <c r="F58" s="10"/>
      <c r="G58" s="10">
        <f>E58*F58</f>
        <v>0</v>
      </c>
    </row>
    <row r="59" spans="1:7" x14ac:dyDescent="0.25">
      <c r="A59" s="23"/>
      <c r="B59" s="23"/>
      <c r="C59" s="23"/>
      <c r="D59" s="28"/>
      <c r="E59" s="29"/>
      <c r="F59" s="11"/>
      <c r="G59" s="11"/>
    </row>
    <row r="60" spans="1:7" ht="25.5" x14ac:dyDescent="0.25">
      <c r="A60" s="30">
        <v>82</v>
      </c>
      <c r="B60" s="31" t="s">
        <v>51</v>
      </c>
      <c r="C60" s="30" t="s">
        <v>52</v>
      </c>
      <c r="D60" s="32" t="s">
        <v>18</v>
      </c>
      <c r="E60" s="33">
        <v>35</v>
      </c>
      <c r="F60" s="10"/>
      <c r="G60" s="10">
        <f>E60*F60</f>
        <v>0</v>
      </c>
    </row>
    <row r="61" spans="1:7" x14ac:dyDescent="0.25">
      <c r="A61" s="23"/>
      <c r="B61" s="23"/>
      <c r="C61" s="23"/>
      <c r="D61" s="28"/>
      <c r="E61" s="29"/>
      <c r="F61" s="11"/>
      <c r="G61" s="11"/>
    </row>
    <row r="62" spans="1:7" ht="38.25" x14ac:dyDescent="0.25">
      <c r="A62" s="34">
        <v>83</v>
      </c>
      <c r="B62" s="35" t="s">
        <v>74</v>
      </c>
      <c r="C62" s="24" t="s">
        <v>75</v>
      </c>
      <c r="D62" s="26" t="s">
        <v>64</v>
      </c>
      <c r="E62" s="27">
        <v>12</v>
      </c>
      <c r="F62" s="10"/>
      <c r="G62" s="10">
        <f>E62*F62</f>
        <v>0</v>
      </c>
    </row>
    <row r="63" spans="1:7" x14ac:dyDescent="0.25">
      <c r="A63" s="23"/>
      <c r="B63" s="23"/>
      <c r="C63" s="23"/>
      <c r="D63" s="28"/>
      <c r="E63" s="29"/>
      <c r="F63" s="11"/>
      <c r="G63" s="11"/>
    </row>
    <row r="64" spans="1:7" ht="26.25" x14ac:dyDescent="0.25">
      <c r="A64" s="34">
        <v>84</v>
      </c>
      <c r="B64" s="35" t="s">
        <v>76</v>
      </c>
      <c r="C64" s="35" t="s">
        <v>82</v>
      </c>
      <c r="D64" s="26" t="s">
        <v>18</v>
      </c>
      <c r="E64" s="33">
        <v>50</v>
      </c>
      <c r="F64" s="10"/>
      <c r="G64" s="10">
        <f>E64*F64</f>
        <v>0</v>
      </c>
    </row>
    <row r="65" spans="1:7" x14ac:dyDescent="0.25">
      <c r="A65" s="36"/>
      <c r="B65" s="37"/>
      <c r="C65" s="37"/>
      <c r="D65" s="28"/>
      <c r="E65" s="29"/>
      <c r="F65" s="11"/>
      <c r="G65" s="11"/>
    </row>
    <row r="66" spans="1:7" ht="51.75" x14ac:dyDescent="0.25">
      <c r="A66" s="38">
        <v>85</v>
      </c>
      <c r="B66" s="25" t="s">
        <v>77</v>
      </c>
      <c r="C66" s="35" t="s">
        <v>78</v>
      </c>
      <c r="D66" s="26" t="s">
        <v>18</v>
      </c>
      <c r="E66" s="33">
        <v>3</v>
      </c>
      <c r="F66" s="10"/>
      <c r="G66" s="10">
        <f>E66*F66</f>
        <v>0</v>
      </c>
    </row>
    <row r="67" spans="1:7" x14ac:dyDescent="0.25">
      <c r="A67" s="23"/>
      <c r="B67" s="23"/>
      <c r="C67" s="23"/>
      <c r="D67" s="28"/>
      <c r="E67" s="29"/>
      <c r="F67" s="11"/>
      <c r="G67" s="11"/>
    </row>
    <row r="68" spans="1:7" x14ac:dyDescent="0.25">
      <c r="A68" s="34">
        <v>86</v>
      </c>
      <c r="B68" s="35" t="s">
        <v>79</v>
      </c>
      <c r="C68" s="24" t="s">
        <v>80</v>
      </c>
      <c r="D68" s="26" t="s">
        <v>18</v>
      </c>
      <c r="E68" s="27">
        <v>20</v>
      </c>
      <c r="F68" s="10"/>
      <c r="G68" s="10">
        <f>E68*F68</f>
        <v>0</v>
      </c>
    </row>
    <row r="69" spans="1:7" x14ac:dyDescent="0.25">
      <c r="A69" s="36"/>
      <c r="B69" s="37"/>
      <c r="C69" s="36"/>
      <c r="D69" s="28"/>
      <c r="E69" s="29"/>
      <c r="F69" s="11"/>
      <c r="G69" s="11"/>
    </row>
    <row r="70" spans="1:7" ht="38.25" x14ac:dyDescent="0.25">
      <c r="A70" s="24">
        <v>87</v>
      </c>
      <c r="B70" s="25" t="s">
        <v>84</v>
      </c>
      <c r="C70" s="24" t="s">
        <v>85</v>
      </c>
      <c r="D70" s="26" t="s">
        <v>64</v>
      </c>
      <c r="E70" s="27">
        <v>8</v>
      </c>
      <c r="F70" s="10"/>
      <c r="G70" s="10">
        <f>E70*F70</f>
        <v>0</v>
      </c>
    </row>
    <row r="71" spans="1:7" x14ac:dyDescent="0.25">
      <c r="A71" s="23"/>
      <c r="B71" s="22"/>
      <c r="C71" s="23"/>
      <c r="D71" s="23"/>
      <c r="E71" s="39"/>
      <c r="F71" s="9"/>
      <c r="G71" s="9"/>
    </row>
    <row r="72" spans="1:7" ht="15.75" x14ac:dyDescent="0.25">
      <c r="A72" s="46" t="s">
        <v>53</v>
      </c>
      <c r="B72" s="47"/>
      <c r="C72" s="47"/>
      <c r="D72" s="48"/>
      <c r="E72" s="40"/>
      <c r="F72" s="12"/>
      <c r="G72" s="13">
        <f>SUM(G11:G71)</f>
        <v>0</v>
      </c>
    </row>
    <row r="73" spans="1:7" ht="79.5" customHeight="1" x14ac:dyDescent="0.25">
      <c r="A73" s="50" t="s">
        <v>90</v>
      </c>
      <c r="B73" s="50"/>
      <c r="C73" s="50"/>
      <c r="D73" s="50"/>
      <c r="E73" s="50"/>
      <c r="F73" s="14"/>
      <c r="G73" s="14"/>
    </row>
    <row r="74" spans="1:7" x14ac:dyDescent="0.25">
      <c r="A74" s="41"/>
      <c r="B74" s="41"/>
      <c r="C74" s="41"/>
      <c r="D74" s="42"/>
      <c r="E74" s="43"/>
      <c r="F74" s="15"/>
      <c r="G74" s="15"/>
    </row>
    <row r="75" spans="1:7" ht="15" customHeight="1" x14ac:dyDescent="0.25">
      <c r="A75" s="44" t="s">
        <v>81</v>
      </c>
      <c r="B75" s="44"/>
      <c r="C75" s="44"/>
      <c r="D75" s="44"/>
      <c r="E75" s="44"/>
      <c r="F75" s="16"/>
      <c r="G75" s="16"/>
    </row>
  </sheetData>
  <sheetProtection password="CABB" sheet="1" objects="1" scenarios="1"/>
  <mergeCells count="6">
    <mergeCell ref="A75:E75"/>
    <mergeCell ref="B2:D2"/>
    <mergeCell ref="B7:D7"/>
    <mergeCell ref="A72:D72"/>
    <mergeCell ref="P11:S11"/>
    <mergeCell ref="A73:E73"/>
  </mergeCells>
  <phoneticPr fontId="0" type="noConversion"/>
  <pageMargins left="0.9055118110236221" right="0.70866141732283472" top="0.35433070866141736" bottom="0.55118110236220474" header="0.31496062992125984" footer="0.31496062992125984"/>
  <pageSetup paperSize="9" orientation="landscape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2019-09-18T23:13:31Z</cp:lastPrinted>
  <dcterms:created xsi:type="dcterms:W3CDTF">2012-02-19T18:44:36Z</dcterms:created>
  <dcterms:modified xsi:type="dcterms:W3CDTF">2019-09-18T23:14:12Z</dcterms:modified>
</cp:coreProperties>
</file>